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486ADFF7-EF5C-43B8-973C-1EBA33E1EBA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화학공학과(최종)" sheetId="7" r:id="rId1"/>
    <sheet name="환경공(최종)" sheetId="6" r:id="rId2"/>
    <sheet name="건축공(최종)" sheetId="2" r:id="rId3"/>
    <sheet name="건축(최종)" sheetId="8" r:id="rId4"/>
  </sheets>
  <definedNames>
    <definedName name="_xlnm.Print_Area" localSheetId="3">'건축(최종)'!$A$1:$H$38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2" i="2" l="1"/>
  <c r="J32" i="2"/>
  <c r="H32" i="2"/>
  <c r="I32" i="6"/>
  <c r="J32" i="6"/>
  <c r="H32" i="6"/>
  <c r="I32" i="7"/>
  <c r="J32" i="7"/>
  <c r="H32" i="7"/>
  <c r="K38" i="8"/>
  <c r="J38" i="8"/>
  <c r="I38" i="8"/>
</calcChain>
</file>

<file path=xl/sharedStrings.xml><?xml version="1.0" encoding="utf-8"?>
<sst xmlns="http://schemas.openxmlformats.org/spreadsheetml/2006/main" count="531" uniqueCount="115">
  <si>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</si>
  <si>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</si>
  <si>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</si>
  <si>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</si>
  <si>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</si>
  <si>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</si>
  <si>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</si>
  <si>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</si>
  <si>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</si>
  <si>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</si>
  <si>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</si>
  <si>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</si>
  <si>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</si>
  <si>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</si>
  <si>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</si>
  <si>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</si>
  <si>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</si>
  <si>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</si>
  <si>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</si>
  <si>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한국사회의이해
대학영어
현재와과거를잇는한국문화사</t>
    <phoneticPr fontId="2" type="noConversion"/>
  </si>
  <si>
    <t>초급일본어1
음악의이해
취업전략</t>
    <phoneticPr fontId="2" type="noConversion"/>
  </si>
  <si>
    <t>시사한국어
컴퓨터활용
기초C프로그래밍
플라즈마와건강그리고생활문화</t>
    <phoneticPr fontId="2" type="noConversion"/>
  </si>
  <si>
    <t>현재와과거를잇는한국문화사
기초영문법
4차산업혁명,찐고수되기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</si>
  <si>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</si>
  <si>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</si>
  <si>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</si>
  <si>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</si>
  <si>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</si>
  <si>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</si>
  <si>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</si>
  <si>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</si>
  <si>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</si>
  <si>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</si>
  <si>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</si>
  <si>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</si>
  <si>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</si>
  <si>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</si>
  <si>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</si>
  <si>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</si>
  <si>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-</t>
    <phoneticPr fontId="2" type="noConversion"/>
  </si>
  <si>
    <t>-</t>
    <phoneticPr fontId="2" type="noConversion"/>
  </si>
  <si>
    <t>공학설계입문</t>
    <phoneticPr fontId="2" type="noConversion"/>
  </si>
  <si>
    <t>3학점</t>
    <phoneticPr fontId="2" type="noConversion"/>
  </si>
  <si>
    <t>3학점</t>
    <phoneticPr fontId="2" type="noConversion"/>
  </si>
  <si>
    <t>구조역학1
일반구조</t>
    <phoneticPr fontId="2" type="noConversion"/>
  </si>
  <si>
    <t xml:space="preserve">
건축환경2
</t>
    <phoneticPr fontId="2" type="noConversion"/>
  </si>
  <si>
    <t>철골구조</t>
    <phoneticPr fontId="2" type="noConversion"/>
  </si>
  <si>
    <t>24학점</t>
    <phoneticPr fontId="2" type="noConversion"/>
  </si>
  <si>
    <t>건축종합논문</t>
    <phoneticPr fontId="2" type="noConversion"/>
  </si>
  <si>
    <t>15학점</t>
    <phoneticPr fontId="2" type="noConversion"/>
  </si>
  <si>
    <t>외국인 유학생 교과목 이수 체계도(이공계열) - 건축공학과</t>
    <phoneticPr fontId="2" type="noConversion"/>
  </si>
  <si>
    <t>12학점</t>
    <phoneticPr fontId="2" type="noConversion"/>
  </si>
  <si>
    <t>6학점</t>
    <phoneticPr fontId="2" type="noConversion"/>
  </si>
  <si>
    <t>21학점</t>
    <phoneticPr fontId="2" type="noConversion"/>
  </si>
  <si>
    <t>건축설비설계
프로젝트설계
건축구조설계
건축공학캡스톤설계</t>
    <phoneticPr fontId="2" type="noConversion"/>
  </si>
  <si>
    <t>96학점</t>
    <phoneticPr fontId="2" type="noConversion"/>
  </si>
  <si>
    <t>138학점</t>
    <phoneticPr fontId="2" type="noConversion"/>
  </si>
  <si>
    <t>5-2학기
(10학기)</t>
    <phoneticPr fontId="2" type="noConversion"/>
  </si>
  <si>
    <t>동양건축사(구,동양철학과건축)</t>
    <phoneticPr fontId="2" type="noConversion"/>
  </si>
  <si>
    <t>건축설계7</t>
    <phoneticPr fontId="2" type="noConversion"/>
  </si>
  <si>
    <t>5-1학기
(9학기)</t>
    <phoneticPr fontId="2" type="noConversion"/>
  </si>
  <si>
    <t>도시계획론</t>
    <phoneticPr fontId="2" type="noConversion"/>
  </si>
  <si>
    <t>건축설계6
건축설비</t>
    <phoneticPr fontId="2" type="noConversion"/>
  </si>
  <si>
    <t>건축디자인론</t>
    <phoneticPr fontId="2" type="noConversion"/>
  </si>
  <si>
    <t>18학점</t>
    <phoneticPr fontId="2" type="noConversion"/>
  </si>
  <si>
    <t>건축과사회문화
디지털패브릭케이션</t>
    <phoneticPr fontId="2" type="noConversion"/>
  </si>
  <si>
    <t>구조시스템
건축재료
건축설계3</t>
    <phoneticPr fontId="2" type="noConversion"/>
  </si>
  <si>
    <t>근현대건축론</t>
    <phoneticPr fontId="2" type="noConversion"/>
  </si>
  <si>
    <t>건축표현기법</t>
    <phoneticPr fontId="2" type="noConversion"/>
  </si>
  <si>
    <t>기초설계1
공간과형태</t>
    <phoneticPr fontId="2" type="noConversion"/>
  </si>
  <si>
    <t>외국인 유학생 교과목 이수 체계도(이공계열) - 건축학과(5년제)</t>
    <phoneticPr fontId="2" type="noConversion"/>
  </si>
  <si>
    <t>단위조작이론및실험2</t>
    <phoneticPr fontId="2" type="noConversion"/>
  </si>
  <si>
    <t>화공기초이론 및 실험1, 
화공양론, 유기화학1</t>
    <phoneticPr fontId="2" type="noConversion"/>
  </si>
  <si>
    <t>외국인 유학생 교과목 이수 체계도(이공계열) - 화학공학과</t>
    <phoneticPr fontId="2" type="noConversion"/>
  </si>
  <si>
    <t>대기오염및모델링실습</t>
    <phoneticPr fontId="2" type="noConversion"/>
  </si>
  <si>
    <t>외국인 유학생 교과목 이수 체계도(이공계열) - 환경공학과</t>
    <phoneticPr fontId="2" type="noConversion"/>
  </si>
  <si>
    <t>건축설비1
건설관리(구, 건설경영개론)</t>
    <phoneticPr fontId="2" type="noConversion"/>
  </si>
  <si>
    <t>화공기초이론 및 실험2</t>
    <phoneticPr fontId="2" type="noConversion"/>
  </si>
  <si>
    <r>
      <t xml:space="preserve">고분자공정이론및실험, 친환경소재공학, 
분리공정, </t>
    </r>
    <r>
      <rPr>
        <b/>
        <sz val="11"/>
        <color theme="3"/>
        <rFont val="맑은 고딕"/>
        <family val="3"/>
        <charset val="129"/>
        <scheme val="minor"/>
      </rPr>
      <t>유기전자공학</t>
    </r>
    <r>
      <rPr>
        <sz val="11"/>
        <color theme="3"/>
        <rFont val="맑은 고딕"/>
        <family val="3"/>
        <charset val="129"/>
        <scheme val="minor"/>
      </rPr>
      <t xml:space="preserve">,  </t>
    </r>
    <r>
      <rPr>
        <b/>
        <sz val="11"/>
        <color theme="3"/>
        <rFont val="맑은 고딕"/>
        <family val="3"/>
        <charset val="129"/>
        <scheme val="minor"/>
      </rPr>
      <t>화공안전</t>
    </r>
    <phoneticPr fontId="2" type="noConversion"/>
  </si>
  <si>
    <t>건축설계2
구조역학
건축법규</t>
    <phoneticPr fontId="2" type="noConversion"/>
  </si>
  <si>
    <t>건축설계4
한국건축사
건축시공</t>
    <phoneticPr fontId="2" type="noConversion"/>
  </si>
  <si>
    <t>한국의문화유산
영어로보는한국대중문화</t>
    <phoneticPr fontId="2" type="noConversion"/>
  </si>
  <si>
    <t>대기오염방지시설설계
환경공정실험
환경플랜트실무</t>
    <phoneticPr fontId="2" type="noConversion"/>
  </si>
  <si>
    <t>87학점</t>
    <phoneticPr fontId="2" type="noConversion"/>
  </si>
  <si>
    <t>108학점</t>
    <phoneticPr fontId="2" type="noConversion"/>
  </si>
  <si>
    <t>건축학개론
디지털디자인</t>
    <phoneticPr fontId="2" type="noConversion"/>
  </si>
  <si>
    <t>주거론
기초설계2
다차원디지털디자인</t>
    <phoneticPr fontId="2" type="noConversion"/>
  </si>
  <si>
    <t>건축공간론
디지털텍토닉</t>
    <phoneticPr fontId="2" type="noConversion"/>
  </si>
  <si>
    <t>건축설계8
건축실무와윤리
건축종합설계(논문)</t>
    <phoneticPr fontId="2" type="noConversion"/>
  </si>
  <si>
    <t>외국인유학생을위한광운인되기
대학한국어
글쓰기연습
한국어텍스트읽기</t>
    <phoneticPr fontId="2" type="noConversion"/>
  </si>
  <si>
    <t>외국인유학생을위한광운인되기
한국어발표와토론
논리적글쓰기</t>
    <phoneticPr fontId="2" type="noConversion"/>
  </si>
  <si>
    <t xml:space="preserve">대학한국어
융합적사고와글쓰기
외국인학생을위한기초수학 </t>
    <phoneticPr fontId="2" type="noConversion"/>
  </si>
  <si>
    <t>인문사회한국어
한국사회의이해
대학영어</t>
    <phoneticPr fontId="2" type="noConversion"/>
  </si>
  <si>
    <t>기초영문법
영어로보는한국대중문화
한국의문화유산</t>
    <phoneticPr fontId="2" type="noConversion"/>
  </si>
  <si>
    <r>
      <t xml:space="preserve"> </t>
    </r>
    <r>
      <rPr>
        <b/>
        <sz val="11"/>
        <color theme="1"/>
        <rFont val="맑은 고딕"/>
        <family val="3"/>
        <charset val="129"/>
        <scheme val="minor"/>
      </rPr>
      <t>AI화공개론</t>
    </r>
    <r>
      <rPr>
        <sz val="11"/>
        <color theme="1"/>
        <rFont val="맑은 고딕"/>
        <family val="3"/>
        <charset val="129"/>
        <scheme val="minor"/>
      </rPr>
      <t xml:space="preserve">
분석화학</t>
    </r>
    <phoneticPr fontId="2" type="noConversion"/>
  </si>
  <si>
    <r>
      <t xml:space="preserve"> 유기화학2,</t>
    </r>
    <r>
      <rPr>
        <b/>
        <sz val="11"/>
        <color theme="1"/>
        <rFont val="맑은 고딕"/>
        <family val="3"/>
        <charset val="129"/>
        <scheme val="minor"/>
      </rPr>
      <t xml:space="preserve"> 물리화학,
재료공학, 생명공학</t>
    </r>
    <phoneticPr fontId="2" type="noConversion"/>
  </si>
  <si>
    <r>
      <t xml:space="preserve">단위조작이론및실험1, </t>
    </r>
    <r>
      <rPr>
        <b/>
        <sz val="11"/>
        <color theme="1"/>
        <rFont val="맑은 고딕"/>
        <family val="3"/>
        <charset val="129"/>
        <scheme val="minor"/>
      </rPr>
      <t>유체역학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</si>
  <si>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공학열역학,</t>
    </r>
    <r>
      <rPr>
        <sz val="11"/>
        <color theme="1"/>
        <rFont val="맑은 고딕"/>
        <family val="3"/>
        <charset val="129"/>
        <scheme val="minor"/>
      </rPr>
      <t xml:space="preserve"> 반응공학, 
 생물화학공학, 무기공업화학
</t>
    </r>
    <phoneticPr fontId="2" type="noConversion"/>
  </si>
  <si>
    <r>
      <t xml:space="preserve">공정제어, </t>
    </r>
    <r>
      <rPr>
        <b/>
        <sz val="11"/>
        <color theme="1"/>
        <rFont val="맑은 고딕"/>
        <family val="3"/>
        <charset val="129"/>
        <scheme val="minor"/>
      </rPr>
      <t xml:space="preserve">공학열역학
 표면반응공학, </t>
    </r>
    <r>
      <rPr>
        <sz val="11"/>
        <color theme="1"/>
        <rFont val="맑은 고딕"/>
        <family val="3"/>
        <charset val="129"/>
        <scheme val="minor"/>
      </rPr>
      <t xml:space="preserve">열전달, 
</t>
    </r>
    <r>
      <rPr>
        <b/>
        <sz val="11"/>
        <color theme="1"/>
        <rFont val="맑은 고딕"/>
        <family val="3"/>
        <charset val="129"/>
        <scheme val="minor"/>
      </rPr>
      <t>전기화학공학,</t>
    </r>
    <r>
      <rPr>
        <sz val="11"/>
        <color theme="1"/>
        <rFont val="맑은 고딕"/>
        <family val="3"/>
        <charset val="129"/>
        <scheme val="minor"/>
      </rPr>
      <t xml:space="preserve">
산업생물공학, 캡스톤설계 기초</t>
    </r>
    <phoneticPr fontId="2" type="noConversion"/>
  </si>
  <si>
    <r>
      <t xml:space="preserve">캡스톤설계 심화, 생물화학공학이론및실험, 
고분자화학, </t>
    </r>
    <r>
      <rPr>
        <b/>
        <sz val="11"/>
        <color theme="1"/>
        <rFont val="맑은 고딕"/>
        <family val="3"/>
        <charset val="129"/>
        <scheme val="minor"/>
      </rPr>
      <t xml:space="preserve">의생명공학 </t>
    </r>
    <r>
      <rPr>
        <sz val="11"/>
        <color theme="1"/>
        <rFont val="맑은 고딕"/>
        <family val="3"/>
        <charset val="129"/>
        <scheme val="minor"/>
      </rPr>
      <t xml:space="preserve">
청정공학, 화공설계, 물질전달공정</t>
    </r>
    <phoneticPr fontId="2" type="noConversion"/>
  </si>
  <si>
    <r>
      <t xml:space="preserve">환경미생물학
환경화학
환경단위조작
</t>
    </r>
    <r>
      <rPr>
        <b/>
        <sz val="11"/>
        <color theme="1"/>
        <rFont val="맑은 고딕"/>
        <family val="3"/>
        <charset val="129"/>
        <scheme val="minor"/>
      </rPr>
      <t>수리수문학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</si>
  <si>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환경기초실험</t>
    </r>
    <r>
      <rPr>
        <sz val="11"/>
        <color theme="1"/>
        <rFont val="맑은 고딕"/>
        <family val="3"/>
        <charset val="129"/>
        <scheme val="minor"/>
      </rPr>
      <t xml:space="preserve">
환경유기화학
환경반응공학
</t>
    </r>
    <r>
      <rPr>
        <b/>
        <sz val="11"/>
        <color theme="1"/>
        <rFont val="맑은 고딕"/>
        <family val="3"/>
        <charset val="129"/>
        <scheme val="minor"/>
      </rPr>
      <t>환경전산프로그래밍및실습</t>
    </r>
    <r>
      <rPr>
        <sz val="11"/>
        <color theme="1"/>
        <rFont val="맑은 고딕"/>
        <family val="3"/>
        <charset val="129"/>
        <scheme val="minor"/>
      </rPr>
      <t xml:space="preserve">
환경경제학</t>
    </r>
    <phoneticPr fontId="2" type="noConversion"/>
  </si>
  <si>
    <r>
      <t xml:space="preserve">물리화학적수처리
환경법및정책
지반환경위해성평가
</t>
    </r>
    <r>
      <rPr>
        <b/>
        <sz val="11"/>
        <color theme="1"/>
        <rFont val="맑은 고딕"/>
        <family val="3"/>
        <charset val="129"/>
        <scheme val="minor"/>
      </rPr>
      <t>수질관리</t>
    </r>
    <phoneticPr fontId="2" type="noConversion"/>
  </si>
  <si>
    <r>
      <t xml:space="preserve">생물학적수처리
오염토양정화기술
</t>
    </r>
    <r>
      <rPr>
        <b/>
        <sz val="11"/>
        <color theme="1"/>
        <rFont val="맑은 고딕"/>
        <family val="3"/>
        <charset val="129"/>
        <scheme val="minor"/>
      </rPr>
      <t>폐기물처리공학</t>
    </r>
    <phoneticPr fontId="2" type="noConversion"/>
  </si>
  <si>
    <r>
      <t xml:space="preserve">수처리시설설계
폐기물처리시설설계
환경영향평가
상하수도공학
</t>
    </r>
    <r>
      <rPr>
        <b/>
        <sz val="11"/>
        <color theme="1"/>
        <rFont val="맑은 고딕"/>
        <family val="3"/>
        <charset val="129"/>
        <scheme val="minor"/>
      </rPr>
      <t>에너지와기후변화</t>
    </r>
    <phoneticPr fontId="2" type="noConversion"/>
  </si>
  <si>
    <r>
      <t xml:space="preserve">캡스톤설계
</t>
    </r>
    <r>
      <rPr>
        <b/>
        <sz val="11"/>
        <color theme="1"/>
        <rFont val="맑은 고딕"/>
        <family val="3"/>
        <charset val="129"/>
        <scheme val="minor"/>
      </rPr>
      <t>환경재료공학
환경Issue발표및연습</t>
    </r>
    <phoneticPr fontId="2" type="noConversion"/>
  </si>
  <si>
    <r>
      <t xml:space="preserve">건축공학개론
</t>
    </r>
    <r>
      <rPr>
        <b/>
        <sz val="11"/>
        <color theme="1"/>
        <rFont val="맑은 고딕"/>
        <family val="3"/>
        <charset val="129"/>
        <scheme val="minor"/>
      </rPr>
      <t>디지털건축</t>
    </r>
    <phoneticPr fontId="2" type="noConversion"/>
  </si>
  <si>
    <r>
      <t xml:space="preserve">건축환경1
</t>
    </r>
    <r>
      <rPr>
        <b/>
        <sz val="11"/>
        <color theme="1"/>
        <rFont val="맑은 고딕"/>
        <family val="3"/>
        <charset val="129"/>
        <scheme val="minor"/>
      </rPr>
      <t>건축계획및법규</t>
    </r>
    <phoneticPr fontId="2" type="noConversion"/>
  </si>
  <si>
    <r>
      <t>건설공법및실습
구조역학2
건축사</t>
    </r>
    <r>
      <rPr>
        <strike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건축설계및도서작성</t>
    </r>
    <phoneticPr fontId="2" type="noConversion"/>
  </si>
  <si>
    <r>
      <t>철근콘크리트구조1
건축재료
건축환경실험및실습</t>
    </r>
    <r>
      <rPr>
        <strike/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건축IT
건축구조시스템</t>
    </r>
    <phoneticPr fontId="2" type="noConversion"/>
  </si>
  <si>
    <r>
      <t xml:space="preserve">철근콘크리트구조2
건축환경조절시스템
건축설비2
건축공정관리
건축실무
건설프로젝트파이낸싱(구, 건축경제)
</t>
    </r>
    <r>
      <rPr>
        <b/>
        <sz val="11"/>
        <color theme="1"/>
        <rFont val="맑은 고딕"/>
        <family val="3"/>
        <charset val="129"/>
        <scheme val="minor"/>
      </rPr>
      <t>BIM</t>
    </r>
    <phoneticPr fontId="2" type="noConversion"/>
  </si>
  <si>
    <t>단지계획론
건축설계5
건축환경</t>
    <phoneticPr fontId="2" type="noConversion"/>
  </si>
  <si>
    <t>Data Visualization</t>
  </si>
  <si>
    <t>서양건축사
건축설계1
시설계획론</t>
    <phoneticPr fontId="2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</si>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</sst>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7" fillId="3" borderId="18" xfId="0" applyFont="1" applyFill="1" applyBorder="1">
      <alignment vertical="center"/>
    </xf>
    <xf numFmtId="0" fontId="7" fillId="3" borderId="19" xfId="0" applyFont="1" applyFill="1" applyBorder="1">
      <alignment vertical="center"/>
    </xf>
    <xf numFmtId="0" fontId="7" fillId="3" borderId="16" xfId="0" applyFont="1" applyFill="1" applyBorder="1">
      <alignment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4396-684C-4FA1-B0A5-677E5632C3ED}">
  <sheetPr>
    <pageSetUpPr fitToPage="1"/>
  </sheetPr>
  <dimension ref="A1:J32"/>
  <sheetViews>
    <sheetView topLeftCell="A16" zoomScaleNormal="100" workbookViewId="0">
      <selection activeCell="F27" sqref="F27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9.125" customWidth="1"/>
  </cols>
  <sheetData>
    <row r="1" spans="1:10" ht="26.25" customHeight="1" thickBot="1" x14ac:dyDescent="0.35">
      <c r="A1" s="76" t="s">
        <v>73</v>
      </c>
      <c r="B1" s="76"/>
      <c r="C1" s="76"/>
      <c r="D1" s="76"/>
      <c r="E1" s="76"/>
    </row>
    <row r="2" spans="1:10" x14ac:dyDescent="0.3">
      <c r="A2" s="77" t="s">
        <v>3</v>
      </c>
      <c r="B2" s="79" t="s">
        <v>0</v>
      </c>
      <c r="C2" s="77" t="s">
        <v>4</v>
      </c>
      <c r="D2" s="81"/>
      <c r="E2" s="82" t="s">
        <v>5</v>
      </c>
    </row>
    <row r="3" spans="1:10" ht="17.25" thickBot="1" x14ac:dyDescent="0.35">
      <c r="A3" s="78"/>
      <c r="B3" s="80"/>
      <c r="C3" s="48" t="s">
        <v>6</v>
      </c>
      <c r="D3" s="3" t="s">
        <v>7</v>
      </c>
      <c r="E3" s="83"/>
    </row>
    <row r="4" spans="1:10" ht="66" customHeight="1" x14ac:dyDescent="0.3">
      <c r="A4" s="73" t="s">
        <v>8</v>
      </c>
      <c r="B4" s="6" t="s">
        <v>1</v>
      </c>
      <c r="C4" s="42" t="s">
        <v>89</v>
      </c>
      <c r="D4" s="43" t="s">
        <v>90</v>
      </c>
      <c r="E4" s="31" t="s">
        <v>11</v>
      </c>
    </row>
    <row r="5" spans="1:10" ht="20.25" customHeight="1" x14ac:dyDescent="0.3">
      <c r="A5" s="74"/>
      <c r="B5" s="7" t="s">
        <v>25</v>
      </c>
      <c r="C5" s="50" t="s">
        <v>26</v>
      </c>
      <c r="D5" s="51" t="s">
        <v>27</v>
      </c>
      <c r="E5" s="32" t="s">
        <v>11</v>
      </c>
    </row>
    <row r="6" spans="1:10" ht="49.5" x14ac:dyDescent="0.3">
      <c r="A6" s="74"/>
      <c r="B6" s="4" t="s">
        <v>2</v>
      </c>
      <c r="C6" s="46" t="s">
        <v>17</v>
      </c>
      <c r="D6" s="45" t="s">
        <v>91</v>
      </c>
      <c r="E6" s="34" t="s">
        <v>11</v>
      </c>
    </row>
    <row r="7" spans="1:10" x14ac:dyDescent="0.3">
      <c r="A7" s="74"/>
      <c r="B7" s="4" t="s">
        <v>25</v>
      </c>
      <c r="C7" s="46" t="s">
        <v>29</v>
      </c>
      <c r="D7" s="45" t="s">
        <v>31</v>
      </c>
      <c r="E7" s="34" t="s">
        <v>11</v>
      </c>
    </row>
    <row r="8" spans="1:10" x14ac:dyDescent="0.3">
      <c r="A8" s="75"/>
      <c r="B8" s="15" t="s">
        <v>28</v>
      </c>
      <c r="C8" s="10" t="s">
        <v>30</v>
      </c>
      <c r="D8" s="9" t="s">
        <v>30</v>
      </c>
      <c r="E8" s="34" t="s">
        <v>11</v>
      </c>
      <c r="H8">
        <v>16</v>
      </c>
      <c r="I8">
        <v>16</v>
      </c>
      <c r="J8" t="s">
        <v>114</v>
      </c>
    </row>
    <row r="9" spans="1:10" ht="32.25" customHeight="1" x14ac:dyDescent="0.3">
      <c r="A9" s="86" t="s">
        <v>24</v>
      </c>
      <c r="B9" s="4" t="s">
        <v>1</v>
      </c>
      <c r="C9" s="46" t="s">
        <v>9</v>
      </c>
      <c r="D9" s="52" t="s">
        <v>11</v>
      </c>
      <c r="E9" s="34" t="s">
        <v>11</v>
      </c>
    </row>
    <row r="10" spans="1:10" ht="15.75" customHeight="1" x14ac:dyDescent="0.3">
      <c r="A10" s="74"/>
      <c r="B10" s="7" t="s">
        <v>25</v>
      </c>
      <c r="C10" s="46" t="s">
        <v>29</v>
      </c>
      <c r="D10" s="51" t="s">
        <v>11</v>
      </c>
      <c r="E10" s="32" t="s">
        <v>11</v>
      </c>
    </row>
    <row r="11" spans="1:10" ht="76.5" customHeight="1" x14ac:dyDescent="0.3">
      <c r="A11" s="74"/>
      <c r="B11" s="4" t="s">
        <v>2</v>
      </c>
      <c r="C11" s="46" t="s">
        <v>18</v>
      </c>
      <c r="D11" s="45" t="s">
        <v>21</v>
      </c>
      <c r="E11" s="34" t="s">
        <v>11</v>
      </c>
    </row>
    <row r="12" spans="1:10" ht="19.5" customHeight="1" x14ac:dyDescent="0.3">
      <c r="A12" s="74"/>
      <c r="B12" s="4" t="s">
        <v>25</v>
      </c>
      <c r="C12" s="46" t="s">
        <v>31</v>
      </c>
      <c r="D12" s="45" t="s">
        <v>34</v>
      </c>
      <c r="E12" s="34" t="s">
        <v>11</v>
      </c>
    </row>
    <row r="13" spans="1:10" x14ac:dyDescent="0.3">
      <c r="A13" s="75"/>
      <c r="B13" s="15" t="s">
        <v>28</v>
      </c>
      <c r="C13" s="10" t="s">
        <v>33</v>
      </c>
      <c r="D13" s="9" t="s">
        <v>34</v>
      </c>
      <c r="E13" s="34" t="s">
        <v>11</v>
      </c>
      <c r="H13">
        <v>15</v>
      </c>
      <c r="I13">
        <v>12</v>
      </c>
      <c r="J13" t="s">
        <v>114</v>
      </c>
    </row>
    <row r="14" spans="1:10" ht="33" x14ac:dyDescent="0.3">
      <c r="A14" s="86" t="s">
        <v>10</v>
      </c>
      <c r="B14" s="4" t="s">
        <v>1</v>
      </c>
      <c r="C14" s="53" t="s">
        <v>11</v>
      </c>
      <c r="D14" s="52" t="s">
        <v>11</v>
      </c>
      <c r="E14" s="33" t="s">
        <v>72</v>
      </c>
    </row>
    <row r="15" spans="1:10" ht="54" customHeight="1" x14ac:dyDescent="0.3">
      <c r="A15" s="74"/>
      <c r="B15" s="4" t="s">
        <v>2</v>
      </c>
      <c r="C15" s="46" t="s">
        <v>92</v>
      </c>
      <c r="D15" s="45" t="s">
        <v>92</v>
      </c>
      <c r="E15" s="49" t="s">
        <v>94</v>
      </c>
    </row>
    <row r="16" spans="1:10" x14ac:dyDescent="0.3">
      <c r="A16" s="75"/>
      <c r="B16" s="15" t="s">
        <v>28</v>
      </c>
      <c r="C16" s="10" t="s">
        <v>31</v>
      </c>
      <c r="D16" s="9" t="s">
        <v>31</v>
      </c>
      <c r="E16" s="16" t="s">
        <v>33</v>
      </c>
      <c r="H16">
        <v>9</v>
      </c>
      <c r="I16">
        <v>9</v>
      </c>
      <c r="J16">
        <v>15</v>
      </c>
    </row>
    <row r="17" spans="1:10" ht="23.25" customHeight="1" x14ac:dyDescent="0.3">
      <c r="A17" s="86" t="s">
        <v>12</v>
      </c>
      <c r="B17" s="4" t="s">
        <v>1</v>
      </c>
      <c r="C17" s="53" t="s">
        <v>11</v>
      </c>
      <c r="D17" s="52" t="s">
        <v>11</v>
      </c>
      <c r="E17" s="54" t="s">
        <v>77</v>
      </c>
    </row>
    <row r="18" spans="1:10" ht="58.5" customHeight="1" x14ac:dyDescent="0.3">
      <c r="A18" s="74"/>
      <c r="B18" s="4" t="s">
        <v>2</v>
      </c>
      <c r="C18" s="46" t="s">
        <v>19</v>
      </c>
      <c r="D18" s="45" t="s">
        <v>22</v>
      </c>
      <c r="E18" s="49" t="s">
        <v>95</v>
      </c>
    </row>
    <row r="19" spans="1:10" x14ac:dyDescent="0.3">
      <c r="A19" s="75"/>
      <c r="B19" s="15" t="s">
        <v>28</v>
      </c>
      <c r="C19" s="10" t="s">
        <v>31</v>
      </c>
      <c r="D19" s="9" t="s">
        <v>31</v>
      </c>
      <c r="E19" s="16" t="s">
        <v>33</v>
      </c>
      <c r="H19">
        <v>9</v>
      </c>
      <c r="I19">
        <v>9</v>
      </c>
      <c r="J19">
        <v>15</v>
      </c>
    </row>
    <row r="20" spans="1:10" ht="20.25" customHeight="1" x14ac:dyDescent="0.3">
      <c r="A20" s="86" t="s">
        <v>13</v>
      </c>
      <c r="B20" s="4" t="s">
        <v>1</v>
      </c>
      <c r="C20" s="53" t="s">
        <v>11</v>
      </c>
      <c r="D20" s="52" t="s">
        <v>11</v>
      </c>
      <c r="E20" s="54" t="s">
        <v>96</v>
      </c>
    </row>
    <row r="21" spans="1:10" ht="52.5" customHeight="1" x14ac:dyDescent="0.3">
      <c r="A21" s="74"/>
      <c r="B21" s="4" t="s">
        <v>2</v>
      </c>
      <c r="C21" s="46" t="s">
        <v>93</v>
      </c>
      <c r="D21" s="45" t="s">
        <v>81</v>
      </c>
      <c r="E21" s="49" t="s">
        <v>97</v>
      </c>
    </row>
    <row r="22" spans="1:10" x14ac:dyDescent="0.3">
      <c r="A22" s="75"/>
      <c r="B22" s="15" t="s">
        <v>28</v>
      </c>
      <c r="C22" s="10" t="s">
        <v>31</v>
      </c>
      <c r="D22" s="9" t="s">
        <v>29</v>
      </c>
      <c r="E22" s="16" t="s">
        <v>64</v>
      </c>
      <c r="H22">
        <v>9</v>
      </c>
      <c r="I22">
        <v>6</v>
      </c>
      <c r="J22">
        <v>18</v>
      </c>
    </row>
    <row r="23" spans="1:10" ht="21.75" customHeight="1" x14ac:dyDescent="0.3">
      <c r="A23" s="86" t="s">
        <v>14</v>
      </c>
      <c r="B23" s="4" t="s">
        <v>1</v>
      </c>
      <c r="C23" s="53" t="s">
        <v>11</v>
      </c>
      <c r="D23" s="52" t="s">
        <v>11</v>
      </c>
      <c r="E23" s="54" t="s">
        <v>71</v>
      </c>
    </row>
    <row r="24" spans="1:10" ht="66" x14ac:dyDescent="0.3">
      <c r="A24" s="74"/>
      <c r="B24" s="4" t="s">
        <v>2</v>
      </c>
      <c r="C24" s="46" t="s">
        <v>20</v>
      </c>
      <c r="D24" s="45" t="s">
        <v>23</v>
      </c>
      <c r="E24" s="49" t="s">
        <v>98</v>
      </c>
    </row>
    <row r="25" spans="1:10" x14ac:dyDescent="0.3">
      <c r="A25" s="75"/>
      <c r="B25" s="15" t="s">
        <v>28</v>
      </c>
      <c r="C25" s="10" t="s">
        <v>35</v>
      </c>
      <c r="D25" s="9" t="s">
        <v>36</v>
      </c>
      <c r="E25" s="16" t="s">
        <v>47</v>
      </c>
      <c r="H25">
        <v>8</v>
      </c>
      <c r="I25">
        <v>5</v>
      </c>
      <c r="J25">
        <v>24</v>
      </c>
    </row>
    <row r="26" spans="1:10" ht="29.25" customHeight="1" x14ac:dyDescent="0.3">
      <c r="A26" s="87" t="s">
        <v>15</v>
      </c>
      <c r="B26" s="4" t="s">
        <v>1</v>
      </c>
      <c r="C26" s="53" t="s">
        <v>11</v>
      </c>
      <c r="D26" s="52" t="s">
        <v>11</v>
      </c>
      <c r="E26" s="54" t="s">
        <v>11</v>
      </c>
    </row>
    <row r="27" spans="1:10" ht="49.5" x14ac:dyDescent="0.3">
      <c r="A27" s="88"/>
      <c r="B27" s="4" t="s">
        <v>2</v>
      </c>
      <c r="C27" s="5" t="s">
        <v>11</v>
      </c>
      <c r="D27" s="4" t="s">
        <v>11</v>
      </c>
      <c r="E27" s="49" t="s">
        <v>99</v>
      </c>
    </row>
    <row r="28" spans="1:10" ht="17.25" thickBot="1" x14ac:dyDescent="0.35">
      <c r="A28" s="89"/>
      <c r="B28" s="30" t="s">
        <v>28</v>
      </c>
      <c r="C28" s="11"/>
      <c r="D28" s="12"/>
      <c r="E28" s="55" t="s">
        <v>53</v>
      </c>
      <c r="J28">
        <v>21</v>
      </c>
    </row>
    <row r="29" spans="1:10" ht="29.25" customHeight="1" x14ac:dyDescent="0.3">
      <c r="A29" s="73" t="s">
        <v>16</v>
      </c>
      <c r="B29" s="4" t="s">
        <v>1</v>
      </c>
      <c r="C29" s="5" t="s">
        <v>11</v>
      </c>
      <c r="D29" s="4" t="s">
        <v>11</v>
      </c>
      <c r="E29" s="34" t="s">
        <v>11</v>
      </c>
    </row>
    <row r="30" spans="1:10" ht="33" x14ac:dyDescent="0.3">
      <c r="A30" s="74"/>
      <c r="B30" s="14" t="s">
        <v>2</v>
      </c>
      <c r="C30" s="13" t="s">
        <v>11</v>
      </c>
      <c r="D30" s="14" t="s">
        <v>11</v>
      </c>
      <c r="E30" s="37" t="s">
        <v>78</v>
      </c>
    </row>
    <row r="31" spans="1:10" x14ac:dyDescent="0.3">
      <c r="A31" s="75"/>
      <c r="B31" s="15" t="s">
        <v>28</v>
      </c>
      <c r="C31" s="10"/>
      <c r="D31" s="9"/>
      <c r="E31" s="35" t="s">
        <v>33</v>
      </c>
      <c r="H31">
        <v>0</v>
      </c>
      <c r="I31">
        <v>0</v>
      </c>
      <c r="J31">
        <v>15</v>
      </c>
    </row>
    <row r="32" spans="1:10" ht="17.25" thickBot="1" x14ac:dyDescent="0.35">
      <c r="A32" s="84" t="s">
        <v>28</v>
      </c>
      <c r="B32" s="85"/>
      <c r="C32" s="11" t="s">
        <v>37</v>
      </c>
      <c r="D32" s="12" t="s">
        <v>38</v>
      </c>
      <c r="E32" s="36" t="s">
        <v>84</v>
      </c>
      <c r="H32">
        <f>SUM(H4:H31)</f>
        <v>66</v>
      </c>
      <c r="I32">
        <f t="shared" ref="I32:J32" si="0">SUM(I4:I31)</f>
        <v>57</v>
      </c>
      <c r="J32">
        <f t="shared" si="0"/>
        <v>108</v>
      </c>
    </row>
  </sheetData>
  <mergeCells count="14">
    <mergeCell ref="A29:A31"/>
    <mergeCell ref="A32:B32"/>
    <mergeCell ref="A9:A13"/>
    <mergeCell ref="A14:A16"/>
    <mergeCell ref="A17:A19"/>
    <mergeCell ref="A20:A22"/>
    <mergeCell ref="A23:A25"/>
    <mergeCell ref="A26:A2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94FB-89EF-40C3-843F-15973124C378}">
  <dimension ref="A1:J32"/>
  <sheetViews>
    <sheetView topLeftCell="A22" zoomScaleNormal="100" workbookViewId="0">
      <selection activeCell="M32" sqref="M32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10" ht="26.25" customHeight="1" thickBot="1" x14ac:dyDescent="0.35">
      <c r="A1" s="76" t="s">
        <v>75</v>
      </c>
      <c r="B1" s="76"/>
      <c r="C1" s="76"/>
      <c r="D1" s="76"/>
      <c r="E1" s="76"/>
    </row>
    <row r="2" spans="1:10" x14ac:dyDescent="0.3">
      <c r="A2" s="77" t="s">
        <v>3</v>
      </c>
      <c r="B2" s="79" t="s">
        <v>0</v>
      </c>
      <c r="C2" s="77" t="s">
        <v>4</v>
      </c>
      <c r="D2" s="81"/>
      <c r="E2" s="82" t="s">
        <v>5</v>
      </c>
    </row>
    <row r="3" spans="1:10" ht="17.25" thickBot="1" x14ac:dyDescent="0.35">
      <c r="A3" s="78"/>
      <c r="B3" s="80"/>
      <c r="C3" s="48" t="s">
        <v>6</v>
      </c>
      <c r="D3" s="3" t="s">
        <v>7</v>
      </c>
      <c r="E3" s="83"/>
    </row>
    <row r="4" spans="1:10" ht="66" customHeight="1" x14ac:dyDescent="0.3">
      <c r="A4" s="73" t="s">
        <v>8</v>
      </c>
      <c r="B4" s="6" t="s">
        <v>1</v>
      </c>
      <c r="C4" s="42" t="s">
        <v>89</v>
      </c>
      <c r="D4" s="43" t="s">
        <v>90</v>
      </c>
      <c r="E4" s="56"/>
    </row>
    <row r="5" spans="1:10" ht="20.25" customHeight="1" x14ac:dyDescent="0.3">
      <c r="A5" s="74"/>
      <c r="B5" s="7" t="s">
        <v>25</v>
      </c>
      <c r="C5" s="50" t="s">
        <v>26</v>
      </c>
      <c r="D5" s="51" t="s">
        <v>27</v>
      </c>
      <c r="E5" s="57"/>
    </row>
    <row r="6" spans="1:10" ht="49.5" x14ac:dyDescent="0.3">
      <c r="A6" s="74"/>
      <c r="B6" s="4" t="s">
        <v>2</v>
      </c>
      <c r="C6" s="46" t="s">
        <v>17</v>
      </c>
      <c r="D6" s="45" t="s">
        <v>91</v>
      </c>
      <c r="E6" s="54" t="s">
        <v>41</v>
      </c>
    </row>
    <row r="7" spans="1:10" x14ac:dyDescent="0.3">
      <c r="A7" s="74"/>
      <c r="B7" s="4" t="s">
        <v>25</v>
      </c>
      <c r="C7" s="46" t="s">
        <v>29</v>
      </c>
      <c r="D7" s="45" t="s">
        <v>31</v>
      </c>
      <c r="E7" s="54" t="s">
        <v>42</v>
      </c>
    </row>
    <row r="8" spans="1:10" x14ac:dyDescent="0.3">
      <c r="A8" s="75"/>
      <c r="B8" s="15" t="s">
        <v>28</v>
      </c>
      <c r="C8" s="10" t="s">
        <v>30</v>
      </c>
      <c r="D8" s="9" t="s">
        <v>30</v>
      </c>
      <c r="E8" s="16" t="s">
        <v>42</v>
      </c>
      <c r="H8">
        <v>16</v>
      </c>
      <c r="I8">
        <v>16</v>
      </c>
      <c r="J8">
        <v>3</v>
      </c>
    </row>
    <row r="9" spans="1:10" ht="32.25" customHeight="1" x14ac:dyDescent="0.3">
      <c r="A9" s="86" t="s">
        <v>24</v>
      </c>
      <c r="B9" s="4" t="s">
        <v>1</v>
      </c>
      <c r="C9" s="46" t="s">
        <v>9</v>
      </c>
      <c r="D9" s="52" t="s">
        <v>11</v>
      </c>
      <c r="E9" s="58"/>
    </row>
    <row r="10" spans="1:10" ht="15.75" customHeight="1" x14ac:dyDescent="0.3">
      <c r="A10" s="74"/>
      <c r="B10" s="7" t="s">
        <v>25</v>
      </c>
      <c r="C10" s="46" t="s">
        <v>29</v>
      </c>
      <c r="D10" s="51" t="s">
        <v>11</v>
      </c>
      <c r="E10" s="57"/>
    </row>
    <row r="11" spans="1:10" ht="76.5" customHeight="1" x14ac:dyDescent="0.3">
      <c r="A11" s="74"/>
      <c r="B11" s="4" t="s">
        <v>2</v>
      </c>
      <c r="C11" s="46" t="s">
        <v>18</v>
      </c>
      <c r="D11" s="45" t="s">
        <v>21</v>
      </c>
      <c r="E11" s="58"/>
    </row>
    <row r="12" spans="1:10" ht="19.5" customHeight="1" x14ac:dyDescent="0.3">
      <c r="A12" s="74"/>
      <c r="B12" s="4" t="s">
        <v>25</v>
      </c>
      <c r="C12" s="46" t="s">
        <v>31</v>
      </c>
      <c r="D12" s="45" t="s">
        <v>34</v>
      </c>
      <c r="E12" s="58"/>
    </row>
    <row r="13" spans="1:10" x14ac:dyDescent="0.3">
      <c r="A13" s="75"/>
      <c r="B13" s="15" t="s">
        <v>28</v>
      </c>
      <c r="C13" s="10" t="s">
        <v>33</v>
      </c>
      <c r="D13" s="9" t="s">
        <v>34</v>
      </c>
      <c r="E13" s="58"/>
      <c r="H13">
        <v>15</v>
      </c>
      <c r="I13">
        <v>12</v>
      </c>
    </row>
    <row r="14" spans="1:10" ht="24" customHeight="1" x14ac:dyDescent="0.3">
      <c r="A14" s="86" t="s">
        <v>10</v>
      </c>
      <c r="B14" s="4" t="s">
        <v>1</v>
      </c>
      <c r="C14" s="53" t="s">
        <v>11</v>
      </c>
      <c r="D14" s="52" t="s">
        <v>11</v>
      </c>
      <c r="E14" s="58"/>
    </row>
    <row r="15" spans="1:10" ht="78.75" customHeight="1" x14ac:dyDescent="0.3">
      <c r="A15" s="74"/>
      <c r="B15" s="4" t="s">
        <v>2</v>
      </c>
      <c r="C15" s="46" t="s">
        <v>92</v>
      </c>
      <c r="D15" s="45" t="s">
        <v>92</v>
      </c>
      <c r="E15" s="49" t="s">
        <v>100</v>
      </c>
    </row>
    <row r="16" spans="1:10" x14ac:dyDescent="0.3">
      <c r="A16" s="75"/>
      <c r="B16" s="15" t="s">
        <v>28</v>
      </c>
      <c r="C16" s="10" t="s">
        <v>31</v>
      </c>
      <c r="D16" s="9" t="s">
        <v>31</v>
      </c>
      <c r="E16" s="16" t="s">
        <v>34</v>
      </c>
      <c r="H16">
        <v>9</v>
      </c>
      <c r="I16">
        <v>9</v>
      </c>
      <c r="J16">
        <v>12</v>
      </c>
    </row>
    <row r="17" spans="1:10" ht="23.25" customHeight="1" x14ac:dyDescent="0.3">
      <c r="A17" s="86" t="s">
        <v>12</v>
      </c>
      <c r="B17" s="4" t="s">
        <v>1</v>
      </c>
      <c r="C17" s="53" t="s">
        <v>11</v>
      </c>
      <c r="D17" s="52" t="s">
        <v>11</v>
      </c>
      <c r="E17" s="58"/>
    </row>
    <row r="18" spans="1:10" ht="91.5" customHeight="1" x14ac:dyDescent="0.3">
      <c r="A18" s="74"/>
      <c r="B18" s="4" t="s">
        <v>2</v>
      </c>
      <c r="C18" s="46" t="s">
        <v>19</v>
      </c>
      <c r="D18" s="45" t="s">
        <v>22</v>
      </c>
      <c r="E18" s="49" t="s">
        <v>101</v>
      </c>
    </row>
    <row r="19" spans="1:10" x14ac:dyDescent="0.3">
      <c r="A19" s="75"/>
      <c r="B19" s="15" t="s">
        <v>28</v>
      </c>
      <c r="C19" s="10" t="s">
        <v>31</v>
      </c>
      <c r="D19" s="9" t="s">
        <v>31</v>
      </c>
      <c r="E19" s="16" t="s">
        <v>33</v>
      </c>
      <c r="H19">
        <v>9</v>
      </c>
      <c r="I19">
        <v>9</v>
      </c>
      <c r="J19">
        <v>15</v>
      </c>
    </row>
    <row r="20" spans="1:10" ht="24" customHeight="1" x14ac:dyDescent="0.3">
      <c r="A20" s="86" t="s">
        <v>13</v>
      </c>
      <c r="B20" s="4" t="s">
        <v>1</v>
      </c>
      <c r="C20" s="53" t="s">
        <v>11</v>
      </c>
      <c r="D20" s="52" t="s">
        <v>11</v>
      </c>
      <c r="E20" s="54" t="s">
        <v>74</v>
      </c>
    </row>
    <row r="21" spans="1:10" ht="67.5" customHeight="1" x14ac:dyDescent="0.3">
      <c r="A21" s="74"/>
      <c r="B21" s="4" t="s">
        <v>2</v>
      </c>
      <c r="C21" s="46" t="s">
        <v>93</v>
      </c>
      <c r="D21" s="45" t="s">
        <v>81</v>
      </c>
      <c r="E21" s="49" t="s">
        <v>102</v>
      </c>
    </row>
    <row r="22" spans="1:10" x14ac:dyDescent="0.3">
      <c r="A22" s="75"/>
      <c r="B22" s="15" t="s">
        <v>28</v>
      </c>
      <c r="C22" s="10" t="s">
        <v>31</v>
      </c>
      <c r="D22" s="9" t="s">
        <v>29</v>
      </c>
      <c r="E22" s="16" t="s">
        <v>33</v>
      </c>
      <c r="H22">
        <v>9</v>
      </c>
      <c r="I22">
        <v>6</v>
      </c>
      <c r="J22">
        <v>15</v>
      </c>
    </row>
    <row r="23" spans="1:10" ht="57" customHeight="1" x14ac:dyDescent="0.3">
      <c r="A23" s="86" t="s">
        <v>14</v>
      </c>
      <c r="B23" s="4" t="s">
        <v>1</v>
      </c>
      <c r="C23" s="53" t="s">
        <v>11</v>
      </c>
      <c r="D23" s="52" t="s">
        <v>11</v>
      </c>
      <c r="E23" s="49" t="s">
        <v>103</v>
      </c>
    </row>
    <row r="24" spans="1:10" ht="66" customHeight="1" x14ac:dyDescent="0.3">
      <c r="A24" s="74"/>
      <c r="B24" s="4" t="s">
        <v>2</v>
      </c>
      <c r="C24" s="46" t="s">
        <v>20</v>
      </c>
      <c r="D24" s="45" t="s">
        <v>23</v>
      </c>
      <c r="E24" s="49" t="s">
        <v>82</v>
      </c>
    </row>
    <row r="25" spans="1:10" x14ac:dyDescent="0.3">
      <c r="A25" s="75"/>
      <c r="B25" s="15" t="s">
        <v>28</v>
      </c>
      <c r="C25" s="10" t="s">
        <v>35</v>
      </c>
      <c r="D25" s="9" t="s">
        <v>36</v>
      </c>
      <c r="E25" s="16" t="s">
        <v>64</v>
      </c>
      <c r="H25">
        <v>8</v>
      </c>
      <c r="I25">
        <v>5</v>
      </c>
      <c r="J25">
        <v>18</v>
      </c>
    </row>
    <row r="26" spans="1:10" ht="50.1" customHeight="1" x14ac:dyDescent="0.3">
      <c r="A26" s="86" t="s">
        <v>15</v>
      </c>
      <c r="B26" s="4" t="s">
        <v>1</v>
      </c>
      <c r="C26" s="53" t="s">
        <v>11</v>
      </c>
      <c r="D26" s="52" t="s">
        <v>11</v>
      </c>
      <c r="E26" s="58"/>
    </row>
    <row r="27" spans="1:10" ht="100.5" customHeight="1" x14ac:dyDescent="0.3">
      <c r="A27" s="74"/>
      <c r="B27" s="4" t="s">
        <v>2</v>
      </c>
      <c r="C27" s="53" t="s">
        <v>11</v>
      </c>
      <c r="D27" s="52" t="s">
        <v>11</v>
      </c>
      <c r="E27" s="49" t="s">
        <v>104</v>
      </c>
    </row>
    <row r="28" spans="1:10" x14ac:dyDescent="0.3">
      <c r="A28" s="75"/>
      <c r="B28" s="15" t="s">
        <v>28</v>
      </c>
      <c r="C28" s="53" t="s">
        <v>11</v>
      </c>
      <c r="D28" s="52" t="s">
        <v>11</v>
      </c>
      <c r="E28" s="16" t="s">
        <v>33</v>
      </c>
      <c r="H28" t="s">
        <v>114</v>
      </c>
      <c r="I28" t="s">
        <v>114</v>
      </c>
      <c r="J28">
        <v>15</v>
      </c>
    </row>
    <row r="29" spans="1:10" ht="50.1" customHeight="1" x14ac:dyDescent="0.3">
      <c r="A29" s="86" t="s">
        <v>16</v>
      </c>
      <c r="B29" s="4" t="s">
        <v>1</v>
      </c>
      <c r="C29" s="53" t="s">
        <v>11</v>
      </c>
      <c r="D29" s="52" t="s">
        <v>11</v>
      </c>
      <c r="E29" s="54"/>
    </row>
    <row r="30" spans="1:10" ht="80.099999999999994" customHeight="1" x14ac:dyDescent="0.3">
      <c r="A30" s="74"/>
      <c r="B30" s="4" t="s">
        <v>2</v>
      </c>
      <c r="C30" s="53" t="s">
        <v>11</v>
      </c>
      <c r="D30" s="52" t="s">
        <v>11</v>
      </c>
      <c r="E30" s="59" t="s">
        <v>105</v>
      </c>
    </row>
    <row r="31" spans="1:10" x14ac:dyDescent="0.3">
      <c r="A31" s="75"/>
      <c r="B31" s="15" t="s">
        <v>28</v>
      </c>
      <c r="C31" s="53" t="s">
        <v>11</v>
      </c>
      <c r="D31" s="52" t="s">
        <v>11</v>
      </c>
      <c r="E31" s="16" t="s">
        <v>31</v>
      </c>
      <c r="H31" t="s">
        <v>114</v>
      </c>
      <c r="I31" t="s">
        <v>114</v>
      </c>
      <c r="J31">
        <v>9</v>
      </c>
    </row>
    <row r="32" spans="1:10" ht="17.25" thickBot="1" x14ac:dyDescent="0.35">
      <c r="A32" s="84" t="s">
        <v>28</v>
      </c>
      <c r="B32" s="85"/>
      <c r="C32" s="11" t="s">
        <v>37</v>
      </c>
      <c r="D32" s="12" t="s">
        <v>38</v>
      </c>
      <c r="E32" s="55" t="s">
        <v>83</v>
      </c>
      <c r="H32">
        <f>SUM(H4:H31)</f>
        <v>66</v>
      </c>
      <c r="I32">
        <f t="shared" ref="I32:J32" si="0">SUM(I4:I31)</f>
        <v>57</v>
      </c>
      <c r="J32">
        <f t="shared" si="0"/>
        <v>87</v>
      </c>
    </row>
  </sheetData>
  <mergeCells count="14">
    <mergeCell ref="A29:A31"/>
    <mergeCell ref="A32:B32"/>
    <mergeCell ref="A9:A13"/>
    <mergeCell ref="A14:A16"/>
    <mergeCell ref="A17:A19"/>
    <mergeCell ref="A20:A22"/>
    <mergeCell ref="A23:A25"/>
    <mergeCell ref="A26:A2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22" zoomScaleNormal="100" workbookViewId="0">
      <selection activeCell="K28" sqref="K28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</cols>
  <sheetData>
    <row r="1" spans="1:10" ht="26.25" customHeight="1" thickBot="1" x14ac:dyDescent="0.35">
      <c r="A1" s="90" t="s">
        <v>50</v>
      </c>
      <c r="B1" s="90"/>
      <c r="C1" s="90"/>
      <c r="D1" s="90"/>
      <c r="E1" s="90"/>
    </row>
    <row r="2" spans="1:10" x14ac:dyDescent="0.3">
      <c r="A2" s="77" t="s">
        <v>3</v>
      </c>
      <c r="B2" s="79" t="s">
        <v>0</v>
      </c>
      <c r="C2" s="77" t="s">
        <v>4</v>
      </c>
      <c r="D2" s="81"/>
      <c r="E2" s="82" t="s">
        <v>5</v>
      </c>
    </row>
    <row r="3" spans="1:10" ht="17.25" thickBot="1" x14ac:dyDescent="0.35">
      <c r="A3" s="78"/>
      <c r="B3" s="80"/>
      <c r="C3" s="2" t="s">
        <v>6</v>
      </c>
      <c r="D3" s="3" t="s">
        <v>7</v>
      </c>
      <c r="E3" s="83"/>
    </row>
    <row r="4" spans="1:10" ht="66" customHeight="1" x14ac:dyDescent="0.3">
      <c r="A4" s="73" t="s">
        <v>8</v>
      </c>
      <c r="B4" s="6" t="s">
        <v>1</v>
      </c>
      <c r="C4" s="42" t="s">
        <v>89</v>
      </c>
      <c r="D4" s="43" t="s">
        <v>90</v>
      </c>
      <c r="E4" s="60" t="s">
        <v>39</v>
      </c>
    </row>
    <row r="5" spans="1:10" ht="20.25" customHeight="1" x14ac:dyDescent="0.3">
      <c r="A5" s="74"/>
      <c r="B5" s="7" t="s">
        <v>25</v>
      </c>
      <c r="C5" s="61" t="s">
        <v>26</v>
      </c>
      <c r="D5" s="51" t="s">
        <v>27</v>
      </c>
      <c r="E5" s="62" t="s">
        <v>39</v>
      </c>
    </row>
    <row r="6" spans="1:10" ht="49.5" x14ac:dyDescent="0.3">
      <c r="A6" s="74"/>
      <c r="B6" s="4" t="s">
        <v>2</v>
      </c>
      <c r="C6" s="63" t="s">
        <v>17</v>
      </c>
      <c r="D6" s="45" t="s">
        <v>91</v>
      </c>
      <c r="E6" s="49" t="s">
        <v>106</v>
      </c>
    </row>
    <row r="7" spans="1:10" x14ac:dyDescent="0.3">
      <c r="A7" s="74"/>
      <c r="B7" s="4" t="s">
        <v>25</v>
      </c>
      <c r="C7" s="63" t="s">
        <v>29</v>
      </c>
      <c r="D7" s="45" t="s">
        <v>31</v>
      </c>
      <c r="E7" s="54" t="s">
        <v>52</v>
      </c>
    </row>
    <row r="8" spans="1:10" x14ac:dyDescent="0.3">
      <c r="A8" s="75"/>
      <c r="B8" s="15" t="s">
        <v>28</v>
      </c>
      <c r="C8" s="8" t="s">
        <v>30</v>
      </c>
      <c r="D8" s="9" t="s">
        <v>30</v>
      </c>
      <c r="E8" s="16" t="s">
        <v>29</v>
      </c>
      <c r="H8">
        <v>16</v>
      </c>
      <c r="I8">
        <v>16</v>
      </c>
      <c r="J8">
        <v>6</v>
      </c>
    </row>
    <row r="9" spans="1:10" ht="32.25" customHeight="1" x14ac:dyDescent="0.3">
      <c r="A9" s="86" t="s">
        <v>24</v>
      </c>
      <c r="B9" s="4" t="s">
        <v>1</v>
      </c>
      <c r="C9" s="46" t="s">
        <v>9</v>
      </c>
      <c r="D9" s="52" t="s">
        <v>11</v>
      </c>
      <c r="E9" s="54" t="s">
        <v>40</v>
      </c>
    </row>
    <row r="10" spans="1:10" ht="15.75" customHeight="1" x14ac:dyDescent="0.3">
      <c r="A10" s="74"/>
      <c r="B10" s="7" t="s">
        <v>25</v>
      </c>
      <c r="C10" s="63" t="s">
        <v>29</v>
      </c>
      <c r="D10" s="51" t="s">
        <v>32</v>
      </c>
      <c r="E10" s="62" t="s">
        <v>39</v>
      </c>
    </row>
    <row r="11" spans="1:10" ht="76.5" customHeight="1" x14ac:dyDescent="0.3">
      <c r="A11" s="74"/>
      <c r="B11" s="4" t="s">
        <v>2</v>
      </c>
      <c r="C11" s="46" t="s">
        <v>18</v>
      </c>
      <c r="D11" s="45" t="s">
        <v>21</v>
      </c>
      <c r="E11" s="54" t="s">
        <v>41</v>
      </c>
    </row>
    <row r="12" spans="1:10" ht="19.5" customHeight="1" x14ac:dyDescent="0.3">
      <c r="A12" s="74"/>
      <c r="B12" s="4" t="s">
        <v>25</v>
      </c>
      <c r="C12" s="46" t="s">
        <v>31</v>
      </c>
      <c r="D12" s="45" t="s">
        <v>34</v>
      </c>
      <c r="E12" s="54" t="s">
        <v>42</v>
      </c>
    </row>
    <row r="13" spans="1:10" x14ac:dyDescent="0.3">
      <c r="A13" s="75"/>
      <c r="B13" s="15" t="s">
        <v>28</v>
      </c>
      <c r="C13" s="8" t="s">
        <v>33</v>
      </c>
      <c r="D13" s="9" t="s">
        <v>34</v>
      </c>
      <c r="E13" s="16" t="s">
        <v>43</v>
      </c>
      <c r="H13">
        <v>15</v>
      </c>
      <c r="I13">
        <v>12</v>
      </c>
      <c r="J13">
        <v>3</v>
      </c>
    </row>
    <row r="14" spans="1:10" ht="45" customHeight="1" x14ac:dyDescent="0.3">
      <c r="A14" s="86" t="s">
        <v>10</v>
      </c>
      <c r="B14" s="4" t="s">
        <v>1</v>
      </c>
      <c r="C14" s="53" t="s">
        <v>11</v>
      </c>
      <c r="D14" s="52" t="s">
        <v>11</v>
      </c>
      <c r="E14" s="49" t="s">
        <v>44</v>
      </c>
    </row>
    <row r="15" spans="1:10" ht="49.5" x14ac:dyDescent="0.3">
      <c r="A15" s="74"/>
      <c r="B15" s="4" t="s">
        <v>2</v>
      </c>
      <c r="C15" s="46" t="s">
        <v>92</v>
      </c>
      <c r="D15" s="45" t="s">
        <v>92</v>
      </c>
      <c r="E15" s="49" t="s">
        <v>107</v>
      </c>
    </row>
    <row r="16" spans="1:10" x14ac:dyDescent="0.3">
      <c r="A16" s="75"/>
      <c r="B16" s="15" t="s">
        <v>28</v>
      </c>
      <c r="C16" s="8" t="s">
        <v>31</v>
      </c>
      <c r="D16" s="9" t="s">
        <v>31</v>
      </c>
      <c r="E16" s="16" t="s">
        <v>51</v>
      </c>
      <c r="H16">
        <v>9</v>
      </c>
      <c r="I16">
        <v>9</v>
      </c>
      <c r="J16">
        <v>12</v>
      </c>
    </row>
    <row r="17" spans="1:10" ht="24.75" customHeight="1" x14ac:dyDescent="0.3">
      <c r="A17" s="86" t="s">
        <v>12</v>
      </c>
      <c r="B17" s="4" t="s">
        <v>1</v>
      </c>
      <c r="C17" s="53" t="s">
        <v>11</v>
      </c>
      <c r="D17" s="52" t="s">
        <v>11</v>
      </c>
      <c r="E17" s="49" t="s">
        <v>45</v>
      </c>
    </row>
    <row r="18" spans="1:10" ht="87.75" customHeight="1" x14ac:dyDescent="0.3">
      <c r="A18" s="74"/>
      <c r="B18" s="4" t="s">
        <v>2</v>
      </c>
      <c r="C18" s="46" t="s">
        <v>19</v>
      </c>
      <c r="D18" s="45" t="s">
        <v>22</v>
      </c>
      <c r="E18" s="49" t="s">
        <v>108</v>
      </c>
    </row>
    <row r="19" spans="1:10" x14ac:dyDescent="0.3">
      <c r="A19" s="75"/>
      <c r="B19" s="15" t="s">
        <v>28</v>
      </c>
      <c r="C19" s="10" t="s">
        <v>31</v>
      </c>
      <c r="D19" s="9" t="s">
        <v>31</v>
      </c>
      <c r="E19" s="16" t="s">
        <v>49</v>
      </c>
      <c r="H19">
        <v>9</v>
      </c>
      <c r="I19">
        <v>9</v>
      </c>
      <c r="J19">
        <v>15</v>
      </c>
    </row>
    <row r="20" spans="1:10" ht="36" customHeight="1" x14ac:dyDescent="0.3">
      <c r="A20" s="86" t="s">
        <v>13</v>
      </c>
      <c r="B20" s="4" t="s">
        <v>1</v>
      </c>
      <c r="C20" s="53" t="s">
        <v>11</v>
      </c>
      <c r="D20" s="52" t="s">
        <v>11</v>
      </c>
      <c r="E20" s="49" t="s">
        <v>76</v>
      </c>
    </row>
    <row r="21" spans="1:10" ht="82.5" x14ac:dyDescent="0.3">
      <c r="A21" s="74"/>
      <c r="B21" s="4" t="s">
        <v>2</v>
      </c>
      <c r="C21" s="46" t="s">
        <v>93</v>
      </c>
      <c r="D21" s="45" t="s">
        <v>81</v>
      </c>
      <c r="E21" s="49" t="s">
        <v>109</v>
      </c>
    </row>
    <row r="22" spans="1:10" x14ac:dyDescent="0.3">
      <c r="A22" s="75"/>
      <c r="B22" s="15" t="s">
        <v>28</v>
      </c>
      <c r="C22" s="8" t="s">
        <v>31</v>
      </c>
      <c r="D22" s="9" t="s">
        <v>29</v>
      </c>
      <c r="E22" s="16" t="s">
        <v>53</v>
      </c>
      <c r="H22">
        <v>9</v>
      </c>
      <c r="I22">
        <v>6</v>
      </c>
      <c r="J22">
        <v>21</v>
      </c>
    </row>
    <row r="23" spans="1:10" ht="21.75" customHeight="1" x14ac:dyDescent="0.3">
      <c r="A23" s="86" t="s">
        <v>14</v>
      </c>
      <c r="B23" s="4" t="s">
        <v>1</v>
      </c>
      <c r="C23" s="53" t="s">
        <v>11</v>
      </c>
      <c r="D23" s="52" t="s">
        <v>11</v>
      </c>
      <c r="E23" s="54" t="s">
        <v>46</v>
      </c>
    </row>
    <row r="24" spans="1:10" ht="132" x14ac:dyDescent="0.3">
      <c r="A24" s="74"/>
      <c r="B24" s="4" t="s">
        <v>2</v>
      </c>
      <c r="C24" s="46" t="s">
        <v>20</v>
      </c>
      <c r="D24" s="45" t="s">
        <v>23</v>
      </c>
      <c r="E24" s="49" t="s">
        <v>110</v>
      </c>
    </row>
    <row r="25" spans="1:10" x14ac:dyDescent="0.3">
      <c r="A25" s="75"/>
      <c r="B25" s="15" t="s">
        <v>28</v>
      </c>
      <c r="C25" s="8" t="s">
        <v>35</v>
      </c>
      <c r="D25" s="9" t="s">
        <v>36</v>
      </c>
      <c r="E25" s="16" t="s">
        <v>47</v>
      </c>
      <c r="H25">
        <v>8</v>
      </c>
      <c r="I25">
        <v>5</v>
      </c>
      <c r="J25">
        <v>24</v>
      </c>
    </row>
    <row r="26" spans="1:10" ht="29.25" customHeight="1" x14ac:dyDescent="0.3">
      <c r="A26" s="86" t="s">
        <v>15</v>
      </c>
      <c r="B26" s="4" t="s">
        <v>1</v>
      </c>
      <c r="C26" s="53" t="s">
        <v>32</v>
      </c>
      <c r="D26" s="52" t="s">
        <v>32</v>
      </c>
      <c r="E26" s="54"/>
    </row>
    <row r="27" spans="1:10" ht="90.75" customHeight="1" x14ac:dyDescent="0.3">
      <c r="A27" s="74"/>
      <c r="B27" s="4" t="s">
        <v>2</v>
      </c>
      <c r="C27" s="53" t="s">
        <v>32</v>
      </c>
      <c r="D27" s="52" t="s">
        <v>32</v>
      </c>
      <c r="E27" s="49" t="s">
        <v>54</v>
      </c>
    </row>
    <row r="28" spans="1:10" ht="21" customHeight="1" x14ac:dyDescent="0.3">
      <c r="A28" s="75"/>
      <c r="B28" s="4" t="s">
        <v>28</v>
      </c>
      <c r="C28" s="53"/>
      <c r="D28" s="52"/>
      <c r="E28" s="66" t="s">
        <v>34</v>
      </c>
      <c r="H28">
        <v>0</v>
      </c>
      <c r="I28">
        <v>0</v>
      </c>
      <c r="J28">
        <v>12</v>
      </c>
    </row>
    <row r="29" spans="1:10" ht="29.25" customHeight="1" x14ac:dyDescent="0.3">
      <c r="A29" s="86" t="s">
        <v>16</v>
      </c>
      <c r="B29" s="4" t="s">
        <v>1</v>
      </c>
      <c r="C29" s="5" t="s">
        <v>32</v>
      </c>
      <c r="D29" s="4" t="s">
        <v>32</v>
      </c>
      <c r="E29" s="34"/>
    </row>
    <row r="30" spans="1:10" ht="29.25" customHeight="1" x14ac:dyDescent="0.3">
      <c r="A30" s="74"/>
      <c r="B30" s="14" t="s">
        <v>2</v>
      </c>
      <c r="C30" s="13" t="s">
        <v>32</v>
      </c>
      <c r="D30" s="14" t="s">
        <v>32</v>
      </c>
      <c r="E30" s="95" t="s">
        <v>48</v>
      </c>
    </row>
    <row r="31" spans="1:10" ht="29.25" customHeight="1" x14ac:dyDescent="0.3">
      <c r="A31" s="75"/>
      <c r="B31" s="14" t="s">
        <v>28</v>
      </c>
      <c r="C31" s="13"/>
      <c r="D31" s="14"/>
      <c r="E31" s="96" t="s">
        <v>42</v>
      </c>
      <c r="H31">
        <v>0</v>
      </c>
      <c r="I31">
        <v>0</v>
      </c>
      <c r="J31">
        <v>3</v>
      </c>
    </row>
    <row r="32" spans="1:10" ht="17.25" thickBot="1" x14ac:dyDescent="0.35">
      <c r="A32" s="84" t="s">
        <v>28</v>
      </c>
      <c r="B32" s="85"/>
      <c r="C32" s="11" t="s">
        <v>37</v>
      </c>
      <c r="D32" s="12" t="s">
        <v>38</v>
      </c>
      <c r="E32" s="55" t="s">
        <v>55</v>
      </c>
      <c r="H32">
        <f>SUM(H4:H31)</f>
        <v>66</v>
      </c>
      <c r="I32">
        <f t="shared" ref="I32:J32" si="0">SUM(I4:I31)</f>
        <v>57</v>
      </c>
      <c r="J32">
        <f t="shared" si="0"/>
        <v>96</v>
      </c>
    </row>
  </sheetData>
  <mergeCells count="14">
    <mergeCell ref="A32:B32"/>
    <mergeCell ref="A9:A13"/>
    <mergeCell ref="A14:A16"/>
    <mergeCell ref="A17:A19"/>
    <mergeCell ref="A20:A22"/>
    <mergeCell ref="A23:A25"/>
    <mergeCell ref="A29:A31"/>
    <mergeCell ref="A26:A2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048B-63A7-4D66-99F4-02D736E2CBEA}">
  <sheetPr>
    <pageSetUpPr fitToPage="1"/>
  </sheetPr>
  <dimension ref="B1:K38"/>
  <sheetViews>
    <sheetView topLeftCell="A24" zoomScale="124" zoomScaleNormal="124" workbookViewId="0">
      <selection activeCell="H35" sqref="H35"/>
    </sheetView>
  </sheetViews>
  <sheetFormatPr defaultRowHeight="16.5" x14ac:dyDescent="0.3"/>
  <cols>
    <col min="1" max="1" width="4.375" customWidth="1"/>
    <col min="4" max="4" width="25.875" customWidth="1"/>
    <col min="5" max="5" width="23.75" customWidth="1"/>
    <col min="6" max="6" width="27.25" customWidth="1"/>
    <col min="7" max="7" width="3.75" customWidth="1"/>
    <col min="8" max="8" width="6.125" customWidth="1"/>
  </cols>
  <sheetData>
    <row r="1" spans="2:11" ht="18" thickBot="1" x14ac:dyDescent="0.35">
      <c r="B1" s="76" t="s">
        <v>70</v>
      </c>
      <c r="C1" s="76"/>
      <c r="D1" s="76"/>
      <c r="E1" s="76"/>
      <c r="F1" s="76"/>
    </row>
    <row r="2" spans="2:11" x14ac:dyDescent="0.3">
      <c r="B2" s="77" t="s">
        <v>3</v>
      </c>
      <c r="C2" s="79" t="s">
        <v>0</v>
      </c>
      <c r="D2" s="77" t="s">
        <v>4</v>
      </c>
      <c r="E2" s="81"/>
      <c r="F2" s="82" t="s">
        <v>5</v>
      </c>
    </row>
    <row r="3" spans="2:11" ht="17.25" thickBot="1" x14ac:dyDescent="0.35">
      <c r="B3" s="78"/>
      <c r="C3" s="80"/>
      <c r="D3" s="48" t="s">
        <v>6</v>
      </c>
      <c r="E3" s="3" t="s">
        <v>7</v>
      </c>
      <c r="F3" s="83"/>
    </row>
    <row r="4" spans="2:11" ht="58.9" customHeight="1" x14ac:dyDescent="0.3">
      <c r="B4" s="73" t="s">
        <v>8</v>
      </c>
      <c r="C4" s="6" t="s">
        <v>1</v>
      </c>
      <c r="D4" s="44" t="s">
        <v>89</v>
      </c>
      <c r="E4" s="29" t="s">
        <v>90</v>
      </c>
      <c r="F4" s="64" t="s">
        <v>69</v>
      </c>
    </row>
    <row r="5" spans="2:11" x14ac:dyDescent="0.3">
      <c r="B5" s="74"/>
      <c r="C5" s="7" t="s">
        <v>25</v>
      </c>
      <c r="D5" s="50" t="s">
        <v>26</v>
      </c>
      <c r="E5" s="51" t="s">
        <v>27</v>
      </c>
      <c r="F5" s="65" t="s">
        <v>29</v>
      </c>
    </row>
    <row r="6" spans="2:11" ht="36" x14ac:dyDescent="0.3">
      <c r="B6" s="74"/>
      <c r="C6" s="4" t="s">
        <v>2</v>
      </c>
      <c r="D6" s="26" t="s">
        <v>17</v>
      </c>
      <c r="E6" s="25" t="s">
        <v>91</v>
      </c>
      <c r="F6" s="49" t="s">
        <v>85</v>
      </c>
    </row>
    <row r="7" spans="2:11" x14ac:dyDescent="0.3">
      <c r="B7" s="74"/>
      <c r="C7" s="4" t="s">
        <v>25</v>
      </c>
      <c r="D7" s="46" t="s">
        <v>29</v>
      </c>
      <c r="E7" s="45" t="s">
        <v>31</v>
      </c>
      <c r="F7" s="66" t="s">
        <v>29</v>
      </c>
    </row>
    <row r="8" spans="2:11" ht="17.25" thickBot="1" x14ac:dyDescent="0.35">
      <c r="B8" s="91"/>
      <c r="C8" s="47" t="s">
        <v>28</v>
      </c>
      <c r="D8" s="11" t="s">
        <v>30</v>
      </c>
      <c r="E8" s="12" t="s">
        <v>30</v>
      </c>
      <c r="F8" s="67" t="s">
        <v>34</v>
      </c>
      <c r="I8">
        <v>16</v>
      </c>
      <c r="J8">
        <v>16</v>
      </c>
      <c r="K8">
        <v>12</v>
      </c>
    </row>
    <row r="9" spans="2:11" ht="51.4" customHeight="1" x14ac:dyDescent="0.3">
      <c r="B9" s="73" t="s">
        <v>24</v>
      </c>
      <c r="C9" s="6" t="s">
        <v>1</v>
      </c>
      <c r="D9" s="28" t="s">
        <v>9</v>
      </c>
      <c r="E9" s="27" t="s">
        <v>11</v>
      </c>
      <c r="F9" s="64" t="s">
        <v>86</v>
      </c>
    </row>
    <row r="10" spans="2:11" x14ac:dyDescent="0.3">
      <c r="B10" s="74"/>
      <c r="C10" s="7" t="s">
        <v>25</v>
      </c>
      <c r="D10" s="46" t="s">
        <v>29</v>
      </c>
      <c r="E10" s="51" t="s">
        <v>11</v>
      </c>
      <c r="F10" s="65" t="s">
        <v>34</v>
      </c>
    </row>
    <row r="11" spans="2:11" ht="69.95" customHeight="1" x14ac:dyDescent="0.3">
      <c r="B11" s="74"/>
      <c r="C11" s="4" t="s">
        <v>2</v>
      </c>
      <c r="D11" s="26" t="s">
        <v>18</v>
      </c>
      <c r="E11" s="25" t="s">
        <v>21</v>
      </c>
      <c r="F11" s="49" t="s">
        <v>68</v>
      </c>
    </row>
    <row r="12" spans="2:11" x14ac:dyDescent="0.3">
      <c r="B12" s="74"/>
      <c r="C12" s="4" t="s">
        <v>25</v>
      </c>
      <c r="D12" s="46" t="s">
        <v>31</v>
      </c>
      <c r="E12" s="45" t="s">
        <v>34</v>
      </c>
      <c r="F12" s="66" t="s">
        <v>42</v>
      </c>
    </row>
    <row r="13" spans="2:11" ht="17.25" thickBot="1" x14ac:dyDescent="0.35">
      <c r="B13" s="91"/>
      <c r="C13" s="47" t="s">
        <v>28</v>
      </c>
      <c r="D13" s="11" t="s">
        <v>33</v>
      </c>
      <c r="E13" s="12" t="s">
        <v>34</v>
      </c>
      <c r="F13" s="67" t="s">
        <v>33</v>
      </c>
      <c r="I13">
        <v>15</v>
      </c>
      <c r="J13">
        <v>12</v>
      </c>
      <c r="K13">
        <v>15</v>
      </c>
    </row>
    <row r="14" spans="2:11" ht="72" customHeight="1" x14ac:dyDescent="0.3">
      <c r="B14" s="73" t="s">
        <v>10</v>
      </c>
      <c r="C14" s="6" t="s">
        <v>1</v>
      </c>
      <c r="D14" s="68" t="s">
        <v>11</v>
      </c>
      <c r="E14" s="69" t="s">
        <v>11</v>
      </c>
      <c r="F14" s="64" t="s">
        <v>113</v>
      </c>
    </row>
    <row r="15" spans="2:11" ht="63.6" customHeight="1" x14ac:dyDescent="0.3">
      <c r="B15" s="74"/>
      <c r="C15" s="4" t="s">
        <v>2</v>
      </c>
      <c r="D15" s="26" t="s">
        <v>92</v>
      </c>
      <c r="E15" s="25" t="s">
        <v>92</v>
      </c>
      <c r="F15" s="94" t="s">
        <v>112</v>
      </c>
    </row>
    <row r="16" spans="2:11" ht="17.25" thickBot="1" x14ac:dyDescent="0.35">
      <c r="B16" s="91"/>
      <c r="C16" s="47" t="s">
        <v>28</v>
      </c>
      <c r="D16" s="11" t="s">
        <v>31</v>
      </c>
      <c r="E16" s="12" t="s">
        <v>31</v>
      </c>
      <c r="F16" s="67" t="s">
        <v>33</v>
      </c>
      <c r="I16">
        <v>9</v>
      </c>
      <c r="J16">
        <v>9</v>
      </c>
      <c r="K16">
        <v>15</v>
      </c>
    </row>
    <row r="17" spans="2:11" ht="49.5" x14ac:dyDescent="0.3">
      <c r="B17" s="73" t="s">
        <v>12</v>
      </c>
      <c r="C17" s="6" t="s">
        <v>1</v>
      </c>
      <c r="D17" s="68" t="s">
        <v>11</v>
      </c>
      <c r="E17" s="69" t="s">
        <v>11</v>
      </c>
      <c r="F17" s="64" t="s">
        <v>79</v>
      </c>
    </row>
    <row r="18" spans="2:11" ht="36" x14ac:dyDescent="0.3">
      <c r="B18" s="74"/>
      <c r="C18" s="4" t="s">
        <v>2</v>
      </c>
      <c r="D18" s="26" t="s">
        <v>19</v>
      </c>
      <c r="E18" s="25" t="s">
        <v>22</v>
      </c>
      <c r="F18" s="49" t="s">
        <v>67</v>
      </c>
    </row>
    <row r="19" spans="2:11" ht="17.25" thickBot="1" x14ac:dyDescent="0.35">
      <c r="B19" s="91"/>
      <c r="C19" s="47" t="s">
        <v>28</v>
      </c>
      <c r="D19" s="11" t="s">
        <v>31</v>
      </c>
      <c r="E19" s="12" t="s">
        <v>31</v>
      </c>
      <c r="F19" s="67" t="s">
        <v>33</v>
      </c>
      <c r="I19">
        <v>9</v>
      </c>
      <c r="J19">
        <v>9</v>
      </c>
      <c r="K19">
        <v>15</v>
      </c>
    </row>
    <row r="20" spans="2:11" ht="49.5" x14ac:dyDescent="0.3">
      <c r="B20" s="73" t="s">
        <v>13</v>
      </c>
      <c r="C20" s="6" t="s">
        <v>1</v>
      </c>
      <c r="D20" s="68" t="s">
        <v>11</v>
      </c>
      <c r="E20" s="69" t="s">
        <v>11</v>
      </c>
      <c r="F20" s="64" t="s">
        <v>66</v>
      </c>
    </row>
    <row r="21" spans="2:11" ht="54.6" customHeight="1" x14ac:dyDescent="0.3">
      <c r="B21" s="74"/>
      <c r="C21" s="4" t="s">
        <v>2</v>
      </c>
      <c r="D21" s="26" t="s">
        <v>93</v>
      </c>
      <c r="E21" s="25" t="s">
        <v>81</v>
      </c>
      <c r="F21" s="49" t="s">
        <v>87</v>
      </c>
    </row>
    <row r="22" spans="2:11" ht="17.25" thickBot="1" x14ac:dyDescent="0.35">
      <c r="B22" s="91"/>
      <c r="C22" s="47" t="s">
        <v>28</v>
      </c>
      <c r="D22" s="11" t="s">
        <v>31</v>
      </c>
      <c r="E22" s="12" t="s">
        <v>29</v>
      </c>
      <c r="F22" s="67" t="s">
        <v>64</v>
      </c>
      <c r="I22">
        <v>9</v>
      </c>
      <c r="J22">
        <v>6</v>
      </c>
      <c r="K22">
        <v>18</v>
      </c>
    </row>
    <row r="23" spans="2:11" ht="47.65" customHeight="1" x14ac:dyDescent="0.3">
      <c r="B23" s="73" t="s">
        <v>14</v>
      </c>
      <c r="C23" s="6" t="s">
        <v>1</v>
      </c>
      <c r="D23" s="68" t="s">
        <v>11</v>
      </c>
      <c r="E23" s="69" t="s">
        <v>11</v>
      </c>
      <c r="F23" s="64" t="s">
        <v>80</v>
      </c>
    </row>
    <row r="24" spans="2:11" ht="48.6" customHeight="1" x14ac:dyDescent="0.3">
      <c r="B24" s="74"/>
      <c r="C24" s="4" t="s">
        <v>2</v>
      </c>
      <c r="D24" s="46" t="s">
        <v>20</v>
      </c>
      <c r="E24" s="45" t="s">
        <v>23</v>
      </c>
      <c r="F24" s="49" t="s">
        <v>65</v>
      </c>
    </row>
    <row r="25" spans="2:11" ht="17.25" thickBot="1" x14ac:dyDescent="0.35">
      <c r="B25" s="91"/>
      <c r="C25" s="47" t="s">
        <v>28</v>
      </c>
      <c r="D25" s="11" t="s">
        <v>35</v>
      </c>
      <c r="E25" s="12" t="s">
        <v>36</v>
      </c>
      <c r="F25" s="67" t="s">
        <v>64</v>
      </c>
      <c r="I25">
        <v>8</v>
      </c>
      <c r="J25">
        <v>5</v>
      </c>
      <c r="K25">
        <v>18</v>
      </c>
    </row>
    <row r="26" spans="2:11" ht="49.5" x14ac:dyDescent="0.3">
      <c r="B26" s="74" t="s">
        <v>15</v>
      </c>
      <c r="C26" s="7" t="s">
        <v>1</v>
      </c>
      <c r="D26" s="70" t="s">
        <v>11</v>
      </c>
      <c r="E26" s="71" t="s">
        <v>11</v>
      </c>
      <c r="F26" s="72" t="s">
        <v>111</v>
      </c>
    </row>
    <row r="27" spans="2:11" ht="26.65" customHeight="1" x14ac:dyDescent="0.3">
      <c r="B27" s="74"/>
      <c r="C27" s="4" t="s">
        <v>2</v>
      </c>
      <c r="D27" s="5" t="s">
        <v>11</v>
      </c>
      <c r="E27" s="4" t="s">
        <v>11</v>
      </c>
      <c r="F27" s="33" t="s">
        <v>63</v>
      </c>
    </row>
    <row r="28" spans="2:11" ht="17.25" thickBot="1" x14ac:dyDescent="0.35">
      <c r="B28" s="74"/>
      <c r="C28" s="24" t="s">
        <v>28</v>
      </c>
      <c r="D28" s="23"/>
      <c r="E28" s="22"/>
      <c r="F28" s="40" t="s">
        <v>33</v>
      </c>
      <c r="K28">
        <v>15</v>
      </c>
    </row>
    <row r="29" spans="2:11" ht="33" x14ac:dyDescent="0.3">
      <c r="B29" s="73" t="s">
        <v>16</v>
      </c>
      <c r="C29" s="6" t="s">
        <v>1</v>
      </c>
      <c r="D29" s="21" t="s">
        <v>11</v>
      </c>
      <c r="E29" s="6" t="s">
        <v>11</v>
      </c>
      <c r="F29" s="38" t="s">
        <v>62</v>
      </c>
    </row>
    <row r="30" spans="2:11" ht="27.75" customHeight="1" x14ac:dyDescent="0.3">
      <c r="B30" s="74"/>
      <c r="C30" s="14" t="s">
        <v>2</v>
      </c>
      <c r="D30" s="13" t="s">
        <v>11</v>
      </c>
      <c r="E30" s="14" t="s">
        <v>11</v>
      </c>
      <c r="F30" s="37" t="s">
        <v>61</v>
      </c>
    </row>
    <row r="31" spans="2:11" ht="17.25" thickBot="1" x14ac:dyDescent="0.35">
      <c r="B31" s="91"/>
      <c r="C31" s="47" t="s">
        <v>28</v>
      </c>
      <c r="D31" s="20" t="s">
        <v>11</v>
      </c>
      <c r="E31" s="19" t="s">
        <v>11</v>
      </c>
      <c r="F31" s="39" t="s">
        <v>34</v>
      </c>
      <c r="K31">
        <v>12</v>
      </c>
    </row>
    <row r="32" spans="2:11" ht="16.5" customHeight="1" x14ac:dyDescent="0.3">
      <c r="B32" s="73" t="s">
        <v>60</v>
      </c>
      <c r="C32" s="6" t="s">
        <v>1</v>
      </c>
      <c r="D32" s="21" t="s">
        <v>11</v>
      </c>
      <c r="E32" s="6" t="s">
        <v>11</v>
      </c>
      <c r="F32" s="38" t="s">
        <v>59</v>
      </c>
    </row>
    <row r="33" spans="2:11" ht="23.1" customHeight="1" x14ac:dyDescent="0.3">
      <c r="B33" s="74"/>
      <c r="C33" s="4" t="s">
        <v>2</v>
      </c>
      <c r="D33" s="5" t="s">
        <v>11</v>
      </c>
      <c r="E33" s="4" t="s">
        <v>11</v>
      </c>
      <c r="F33" s="33" t="s">
        <v>58</v>
      </c>
    </row>
    <row r="34" spans="2:11" ht="17.25" thickBot="1" x14ac:dyDescent="0.35">
      <c r="B34" s="91"/>
      <c r="C34" s="47" t="s">
        <v>28</v>
      </c>
      <c r="D34" s="20" t="s">
        <v>11</v>
      </c>
      <c r="E34" s="19" t="s">
        <v>11</v>
      </c>
      <c r="F34" s="39" t="s">
        <v>31</v>
      </c>
      <c r="K34">
        <v>9</v>
      </c>
    </row>
    <row r="35" spans="2:11" ht="49.5" x14ac:dyDescent="0.3">
      <c r="B35" s="73" t="s">
        <v>57</v>
      </c>
      <c r="C35" s="6" t="s">
        <v>1</v>
      </c>
      <c r="D35" s="21" t="s">
        <v>11</v>
      </c>
      <c r="E35" s="6" t="s">
        <v>11</v>
      </c>
      <c r="F35" s="38" t="s">
        <v>88</v>
      </c>
    </row>
    <row r="36" spans="2:11" x14ac:dyDescent="0.3">
      <c r="B36" s="74"/>
      <c r="C36" s="14" t="s">
        <v>2</v>
      </c>
      <c r="D36" s="13" t="s">
        <v>11</v>
      </c>
      <c r="E36" s="14" t="s">
        <v>11</v>
      </c>
      <c r="F36" s="37" t="s">
        <v>11</v>
      </c>
    </row>
    <row r="37" spans="2:11" ht="17.25" thickBot="1" x14ac:dyDescent="0.35">
      <c r="B37" s="91"/>
      <c r="C37" s="47" t="s">
        <v>28</v>
      </c>
      <c r="D37" s="20"/>
      <c r="E37" s="19"/>
      <c r="F37" s="39" t="s">
        <v>31</v>
      </c>
      <c r="K37">
        <v>9</v>
      </c>
    </row>
    <row r="38" spans="2:11" ht="17.25" thickBot="1" x14ac:dyDescent="0.35">
      <c r="B38" s="92" t="s">
        <v>28</v>
      </c>
      <c r="C38" s="93"/>
      <c r="D38" s="18" t="s">
        <v>37</v>
      </c>
      <c r="E38" s="17" t="s">
        <v>38</v>
      </c>
      <c r="F38" s="41" t="s">
        <v>56</v>
      </c>
      <c r="I38">
        <f>SUM(I4:I37)</f>
        <v>66</v>
      </c>
      <c r="J38">
        <f>SUM(J4:J37)</f>
        <v>57</v>
      </c>
      <c r="K38">
        <f>SUM(K4:K37)</f>
        <v>138</v>
      </c>
    </row>
  </sheetData>
  <mergeCells count="16">
    <mergeCell ref="B29:B31"/>
    <mergeCell ref="B32:B34"/>
    <mergeCell ref="B35:B37"/>
    <mergeCell ref="B38:C38"/>
    <mergeCell ref="B9:B13"/>
    <mergeCell ref="B14:B16"/>
    <mergeCell ref="B17:B19"/>
    <mergeCell ref="B20:B22"/>
    <mergeCell ref="B23:B25"/>
    <mergeCell ref="B26:B28"/>
    <mergeCell ref="B4:B8"/>
    <mergeCell ref="B1:F1"/>
    <mergeCell ref="B2:B3"/>
    <mergeCell ref="C2:C3"/>
    <mergeCell ref="D2:E2"/>
    <mergeCell ref="F2:F3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화학공학과(최종)</vt:lpstr>
      <vt:lpstr>환경공(최종)</vt:lpstr>
      <vt:lpstr>건축공(최종)</vt:lpstr>
      <vt:lpstr>건축(최종)</vt:lpstr>
      <vt:lpstr>'건축(최종)'!Print_Area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2022-05-13T08:29:16Z</cp:lastPrinted>
  <dcterms:created xsi:type="dcterms:W3CDTF">2022-05-09T01:11:07Z</dcterms:created>
  <dcterms:modified xsi:type="dcterms:W3CDTF">2026-07-15T02:34:53Z</dcterms:modified>
</cp:coreProperties>
</file>